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3 год\Овощи, фрукты 4 кв. 2023г\Регион\"/>
    </mc:Choice>
  </mc:AlternateContent>
  <bookViews>
    <workbookView xWindow="0" yWindow="0" windowWidth="18960" windowHeight="11055" tabRatio="500"/>
  </bookViews>
  <sheets>
    <sheet name="Лист1" sheetId="1" r:id="rId1"/>
  </sheets>
  <definedNames>
    <definedName name="_xlnm.Print_Area" localSheetId="0">Лист1!$A$1:$AC$33</definedName>
  </definedNames>
  <calcPr calcId="152511" calcOnSave="0" concurrentCalc="0"/>
</workbook>
</file>

<file path=xl/calcChain.xml><?xml version="1.0" encoding="utf-8"?>
<calcChain xmlns="http://schemas.openxmlformats.org/spreadsheetml/2006/main">
  <c r="AC16" i="1" l="1"/>
  <c r="AC15" i="1"/>
  <c r="AC17" i="1"/>
  <c r="AC18" i="1"/>
  <c r="AC14" i="1"/>
  <c r="AC13" i="1"/>
  <c r="AC12" i="1"/>
  <c r="AC19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<sst xmlns="http://schemas.openxmlformats.org/spreadsheetml/2006/main" count="203" uniqueCount="75">
  <si>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</si>
  <si>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</si>
  <si>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</si>
  <si>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</si>
  <si>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</si>
  <si>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</si>
  <si>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</si>
  <si>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</si>
  <si>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</si>
  <si>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</si>
  <si>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</si>
  <si>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</si>
  <si>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</si>
  <si>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</si>
  <si>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</si>
  <si>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</si>
  <si>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</si>
  <si>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</si>
  <si>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</si>
  <si>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</si>
  <si>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</si>
  <si>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</si>
  <si>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</si>
  <si>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</si>
  <si>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</si>
  <si>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</si>
  <si>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</si>
  <si>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</si>
  <si>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</si>
  <si>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</si>
  <si>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</si>
  <si>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</si>
  <si>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</si>
  <si>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</si>
  <si>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</si>
  <si>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</si>
  <si>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</si>
  <si>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</si>
  <si>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</si>
  <si>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</si>
  <si>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</si>
  <si>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</si>
  <si>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</si>
  <si>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</si>
  <si>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</si>
  <si>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</si>
  <si>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</si>
  <si>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</si>
  <si>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</si>
  <si>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</si>
  <si>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</si>
  <si>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</si>
  <si>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</si>
  <si>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</si>
  <si>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</si>
  <si>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</si>
  <si>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</si>
  <si>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</si>
  <si>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</si>
  <si>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</si>
  <si>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</si>
  <si>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</si>
  <si>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</si>
  <si>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</si>
  <si>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</si>
  <si>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</si>
  <si>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</si>
  <si>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</si>
  <si>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>Экономист                                    Валеева Н.Н.</t>
  </si>
  <si>
    <t>Поставка продуктов питания на 4 кв. 2023г.</t>
  </si>
  <si>
    <t>Поставщик 1 коммерческое предложение,  б/н от 28.08.2023г.</t>
  </si>
  <si>
    <t>Поставщик 2 коммерческое предложение, № 42 от 28.08.2023г.</t>
  </si>
  <si>
    <t>Поставщик 3 коммерческое предложение, № 23 от 29.08.2023г.</t>
  </si>
  <si>
    <t>Дата подготовки обоснования НМЦД:30.08.2023</t>
  </si>
  <si>
    <t>На основании проведенного анализа рынка и расчетов, НМЦК составляет: 241069,00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</si>
</sst>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topLeftCell="A7" zoomScaleNormal="100" workbookViewId="0">
      <selection activeCell="A22" sqref="A22:AC22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28.570312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7" t="s">
        <v>67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66</v>
      </c>
      <c r="AA2" s="4"/>
      <c r="AB2" s="4"/>
    </row>
    <row r="3" spans="1:31" ht="41.1" customHeight="1" x14ac:dyDescent="0.3">
      <c r="A3" s="30" t="s">
        <v>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28" t="s">
        <v>1</v>
      </c>
      <c r="B6" s="28"/>
      <c r="C6" s="31" t="s">
        <v>69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1" ht="45" customHeight="1" x14ac:dyDescent="0.25">
      <c r="A7" s="28" t="s">
        <v>62</v>
      </c>
      <c r="B7" s="28"/>
      <c r="C7" s="31" t="s">
        <v>65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31" ht="27" customHeight="1" x14ac:dyDescent="0.25">
      <c r="A8" s="32" t="s">
        <v>61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1:31" ht="120" customHeight="1" x14ac:dyDescent="0.25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31" ht="57.75" customHeight="1" x14ac:dyDescent="0.25">
      <c r="A10" s="28" t="s">
        <v>3</v>
      </c>
      <c r="B10" s="28" t="s">
        <v>4</v>
      </c>
      <c r="C10" s="28"/>
      <c r="D10" s="28" t="s">
        <v>5</v>
      </c>
      <c r="E10" s="29" t="s">
        <v>6</v>
      </c>
      <c r="F10" s="7" t="s">
        <v>70</v>
      </c>
      <c r="G10" s="7" t="s">
        <v>71</v>
      </c>
      <c r="H10" s="7" t="s">
        <v>72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29" t="s">
        <v>63</v>
      </c>
      <c r="AC10" s="23" t="s">
        <v>26</v>
      </c>
    </row>
    <row r="11" spans="1:31" ht="51" customHeight="1" x14ac:dyDescent="0.25">
      <c r="A11" s="28"/>
      <c r="B11" s="28"/>
      <c r="C11" s="28"/>
      <c r="D11" s="28"/>
      <c r="E11" s="29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4"/>
      <c r="AA11" s="24"/>
      <c r="AB11" s="29"/>
      <c r="AC11" s="25"/>
    </row>
    <row r="12" spans="1:31" ht="52.5" customHeight="1" x14ac:dyDescent="0.25">
      <c r="A12" s="5" t="s">
        <v>46</v>
      </c>
      <c r="B12" s="28" t="s">
        <v>47</v>
      </c>
      <c r="C12" s="28"/>
      <c r="D12" s="5" t="s">
        <v>48</v>
      </c>
      <c r="E12" s="9">
        <v>2500</v>
      </c>
      <c r="F12" s="7">
        <v>29</v>
      </c>
      <c r="G12" s="7">
        <v>35</v>
      </c>
      <c r="H12" s="7">
        <v>32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32</v>
      </c>
      <c r="N12" s="7" t="s">
        <v>33</v>
      </c>
      <c r="O12" s="7" t="s">
        <v>34</v>
      </c>
      <c r="P12" s="7" t="s">
        <v>35</v>
      </c>
      <c r="Q12" s="7" t="s">
        <v>36</v>
      </c>
      <c r="R12" s="7" t="s">
        <v>37</v>
      </c>
      <c r="S12" s="7" t="s">
        <v>38</v>
      </c>
      <c r="T12" s="7" t="s">
        <v>39</v>
      </c>
      <c r="U12" s="7" t="s">
        <v>40</v>
      </c>
      <c r="V12" s="7" t="s">
        <v>41</v>
      </c>
      <c r="W12" s="7" t="s">
        <v>42</v>
      </c>
      <c r="X12" s="7" t="s">
        <v>43</v>
      </c>
      <c r="Y12" s="7" t="s">
        <v>44</v>
      </c>
      <c r="Z12" s="7">
        <v>3</v>
      </c>
      <c r="AA12" s="7">
        <v>9.3800000000000008</v>
      </c>
      <c r="AB12" s="26">
        <v>32</v>
      </c>
      <c r="AC12" s="26">
        <f>E12*AB12</f>
        <v>80000</v>
      </c>
      <c r="AD12" s="1"/>
      <c r="AE12" s="1"/>
    </row>
    <row r="13" spans="1:31" ht="52.5" customHeight="1" x14ac:dyDescent="0.25">
      <c r="A13" s="5" t="s">
        <v>49</v>
      </c>
      <c r="B13" s="28" t="s">
        <v>50</v>
      </c>
      <c r="C13" s="28"/>
      <c r="D13" s="5" t="s">
        <v>48</v>
      </c>
      <c r="E13" s="9">
        <v>800</v>
      </c>
      <c r="F13" s="7">
        <v>30</v>
      </c>
      <c r="G13" s="7">
        <v>30</v>
      </c>
      <c r="H13" s="7">
        <v>35</v>
      </c>
      <c r="I13" s="7" t="s">
        <v>28</v>
      </c>
      <c r="J13" s="7" t="s">
        <v>29</v>
      </c>
      <c r="K13" s="7" t="s">
        <v>30</v>
      </c>
      <c r="L13" s="7" t="s">
        <v>31</v>
      </c>
      <c r="M13" s="7" t="s">
        <v>32</v>
      </c>
      <c r="N13" s="7" t="s">
        <v>33</v>
      </c>
      <c r="O13" s="7" t="s">
        <v>34</v>
      </c>
      <c r="P13" s="7" t="s">
        <v>35</v>
      </c>
      <c r="Q13" s="7" t="s">
        <v>36</v>
      </c>
      <c r="R13" s="7" t="s">
        <v>37</v>
      </c>
      <c r="S13" s="7" t="s">
        <v>38</v>
      </c>
      <c r="T13" s="7" t="s">
        <v>39</v>
      </c>
      <c r="U13" s="7" t="s">
        <v>40</v>
      </c>
      <c r="V13" s="7" t="s">
        <v>41</v>
      </c>
      <c r="W13" s="7" t="s">
        <v>42</v>
      </c>
      <c r="X13" s="7" t="s">
        <v>43</v>
      </c>
      <c r="Y13" s="7" t="s">
        <v>44</v>
      </c>
      <c r="Z13" s="7">
        <v>2.89</v>
      </c>
      <c r="AA13" s="7">
        <v>9.1199999999999992</v>
      </c>
      <c r="AB13" s="26">
        <v>31.67</v>
      </c>
      <c r="AC13" s="26">
        <f t="shared" ref="AC13:AC18" si="0">E13*AB13</f>
        <v>25336</v>
      </c>
      <c r="AD13" s="1"/>
      <c r="AE13" s="1"/>
    </row>
    <row r="14" spans="1:31" ht="52.5" customHeight="1" x14ac:dyDescent="0.25">
      <c r="A14" s="5" t="s">
        <v>51</v>
      </c>
      <c r="B14" s="28" t="s">
        <v>52</v>
      </c>
      <c r="C14" s="28"/>
      <c r="D14" s="5" t="s">
        <v>48</v>
      </c>
      <c r="E14" s="9">
        <v>250</v>
      </c>
      <c r="F14" s="7">
        <v>30</v>
      </c>
      <c r="G14" s="7">
        <v>35</v>
      </c>
      <c r="H14" s="7">
        <v>30</v>
      </c>
      <c r="I14" s="7" t="s">
        <v>28</v>
      </c>
      <c r="J14" s="7" t="s">
        <v>29</v>
      </c>
      <c r="K14" s="7" t="s">
        <v>30</v>
      </c>
      <c r="L14" s="7" t="s">
        <v>31</v>
      </c>
      <c r="M14" s="7" t="s">
        <v>32</v>
      </c>
      <c r="N14" s="7" t="s">
        <v>33</v>
      </c>
      <c r="O14" s="7" t="s">
        <v>34</v>
      </c>
      <c r="P14" s="7" t="s">
        <v>35</v>
      </c>
      <c r="Q14" s="7" t="s">
        <v>36</v>
      </c>
      <c r="R14" s="7" t="s">
        <v>37</v>
      </c>
      <c r="S14" s="7" t="s">
        <v>38</v>
      </c>
      <c r="T14" s="7" t="s">
        <v>39</v>
      </c>
      <c r="U14" s="7" t="s">
        <v>40</v>
      </c>
      <c r="V14" s="7" t="s">
        <v>41</v>
      </c>
      <c r="W14" s="7" t="s">
        <v>42</v>
      </c>
      <c r="X14" s="7" t="s">
        <v>43</v>
      </c>
      <c r="Y14" s="7" t="s">
        <v>44</v>
      </c>
      <c r="Z14" s="7">
        <v>2.89</v>
      </c>
      <c r="AA14" s="7">
        <v>9.1199999999999992</v>
      </c>
      <c r="AB14" s="26">
        <v>31.67</v>
      </c>
      <c r="AC14" s="26">
        <f t="shared" si="0"/>
        <v>7917.5</v>
      </c>
      <c r="AD14" s="1"/>
      <c r="AE14" s="1"/>
    </row>
    <row r="15" spans="1:31" ht="52.5" customHeight="1" x14ac:dyDescent="0.25">
      <c r="A15" s="5" t="s">
        <v>53</v>
      </c>
      <c r="B15" s="28" t="s">
        <v>54</v>
      </c>
      <c r="C15" s="28"/>
      <c r="D15" s="5" t="s">
        <v>48</v>
      </c>
      <c r="E15" s="9">
        <v>390</v>
      </c>
      <c r="F15" s="7">
        <v>38</v>
      </c>
      <c r="G15" s="7">
        <v>38</v>
      </c>
      <c r="H15" s="7">
        <v>35</v>
      </c>
      <c r="I15" s="7" t="s">
        <v>28</v>
      </c>
      <c r="J15" s="7" t="s">
        <v>29</v>
      </c>
      <c r="K15" s="7" t="s">
        <v>30</v>
      </c>
      <c r="L15" s="7" t="s">
        <v>31</v>
      </c>
      <c r="M15" s="7" t="s">
        <v>32</v>
      </c>
      <c r="N15" s="7" t="s">
        <v>33</v>
      </c>
      <c r="O15" s="7" t="s">
        <v>34</v>
      </c>
      <c r="P15" s="7" t="s">
        <v>35</v>
      </c>
      <c r="Q15" s="7" t="s">
        <v>36</v>
      </c>
      <c r="R15" s="7" t="s">
        <v>37</v>
      </c>
      <c r="S15" s="7" t="s">
        <v>38</v>
      </c>
      <c r="T15" s="7" t="s">
        <v>39</v>
      </c>
      <c r="U15" s="7" t="s">
        <v>40</v>
      </c>
      <c r="V15" s="7" t="s">
        <v>41</v>
      </c>
      <c r="W15" s="7" t="s">
        <v>42</v>
      </c>
      <c r="X15" s="7" t="s">
        <v>43</v>
      </c>
      <c r="Y15" s="7" t="s">
        <v>44</v>
      </c>
      <c r="Z15" s="7">
        <v>1.73</v>
      </c>
      <c r="AA15" s="7">
        <v>4.68</v>
      </c>
      <c r="AB15" s="26">
        <v>37</v>
      </c>
      <c r="AC15" s="26">
        <f t="shared" si="0"/>
        <v>14430</v>
      </c>
      <c r="AD15" s="1"/>
      <c r="AE15" s="1"/>
    </row>
    <row r="16" spans="1:31" ht="52.5" customHeight="1" x14ac:dyDescent="0.25">
      <c r="A16" s="5" t="s">
        <v>55</v>
      </c>
      <c r="B16" s="28" t="s">
        <v>56</v>
      </c>
      <c r="C16" s="28"/>
      <c r="D16" s="5" t="s">
        <v>48</v>
      </c>
      <c r="E16" s="9">
        <v>250</v>
      </c>
      <c r="F16" s="7">
        <v>30</v>
      </c>
      <c r="G16" s="7">
        <v>35</v>
      </c>
      <c r="H16" s="7">
        <v>30</v>
      </c>
      <c r="I16" s="7" t="s">
        <v>28</v>
      </c>
      <c r="J16" s="7" t="s">
        <v>29</v>
      </c>
      <c r="K16" s="7" t="s">
        <v>30</v>
      </c>
      <c r="L16" s="7" t="s">
        <v>31</v>
      </c>
      <c r="M16" s="7" t="s">
        <v>32</v>
      </c>
      <c r="N16" s="7" t="s">
        <v>33</v>
      </c>
      <c r="O16" s="7" t="s">
        <v>34</v>
      </c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>
        <v>2.89</v>
      </c>
      <c r="AA16" s="7">
        <v>9.1199999999999992</v>
      </c>
      <c r="AB16" s="26">
        <v>31.67</v>
      </c>
      <c r="AC16" s="26">
        <f>E16*AB16</f>
        <v>7917.5</v>
      </c>
      <c r="AD16" s="1"/>
      <c r="AE16" s="1"/>
    </row>
    <row r="17" spans="1:31" ht="52.5" customHeight="1" x14ac:dyDescent="0.25">
      <c r="A17" s="5" t="s">
        <v>57</v>
      </c>
      <c r="B17" s="28" t="s">
        <v>58</v>
      </c>
      <c r="C17" s="28"/>
      <c r="D17" s="5" t="s">
        <v>48</v>
      </c>
      <c r="E17" s="9">
        <v>700</v>
      </c>
      <c r="F17" s="7">
        <v>95</v>
      </c>
      <c r="G17" s="7">
        <v>100</v>
      </c>
      <c r="H17" s="7">
        <v>92</v>
      </c>
      <c r="I17" s="7" t="s">
        <v>28</v>
      </c>
      <c r="J17" s="7" t="s">
        <v>29</v>
      </c>
      <c r="K17" s="7" t="s">
        <v>30</v>
      </c>
      <c r="L17" s="7" t="s">
        <v>31</v>
      </c>
      <c r="M17" s="7" t="s">
        <v>32</v>
      </c>
      <c r="N17" s="7" t="s">
        <v>33</v>
      </c>
      <c r="O17" s="7" t="s">
        <v>34</v>
      </c>
      <c r="P17" s="7" t="s">
        <v>35</v>
      </c>
      <c r="Q17" s="7" t="s">
        <v>36</v>
      </c>
      <c r="R17" s="7" t="s">
        <v>37</v>
      </c>
      <c r="S17" s="7" t="s">
        <v>38</v>
      </c>
      <c r="T17" s="7" t="s">
        <v>39</v>
      </c>
      <c r="U17" s="7" t="s">
        <v>40</v>
      </c>
      <c r="V17" s="7" t="s">
        <v>41</v>
      </c>
      <c r="W17" s="7" t="s">
        <v>42</v>
      </c>
      <c r="X17" s="7" t="s">
        <v>43</v>
      </c>
      <c r="Y17" s="7" t="s">
        <v>44</v>
      </c>
      <c r="Z17" s="7">
        <v>4.04</v>
      </c>
      <c r="AA17" s="7">
        <v>4.22</v>
      </c>
      <c r="AB17" s="26">
        <v>95.67</v>
      </c>
      <c r="AC17" s="26">
        <f t="shared" si="0"/>
        <v>66969</v>
      </c>
      <c r="AD17" s="1"/>
      <c r="AE17" s="1"/>
    </row>
    <row r="18" spans="1:31" ht="52.5" customHeight="1" x14ac:dyDescent="0.25">
      <c r="A18" s="5" t="s">
        <v>59</v>
      </c>
      <c r="B18" s="28" t="s">
        <v>60</v>
      </c>
      <c r="C18" s="28"/>
      <c r="D18" s="5" t="s">
        <v>48</v>
      </c>
      <c r="E18" s="9">
        <v>300</v>
      </c>
      <c r="F18" s="7">
        <v>130</v>
      </c>
      <c r="G18" s="7">
        <v>130</v>
      </c>
      <c r="H18" s="7">
        <v>125</v>
      </c>
      <c r="I18" s="7" t="s">
        <v>28</v>
      </c>
      <c r="J18" s="7" t="s">
        <v>29</v>
      </c>
      <c r="K18" s="7" t="s">
        <v>30</v>
      </c>
      <c r="L18" s="7" t="s">
        <v>31</v>
      </c>
      <c r="M18" s="7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>
        <v>2.89</v>
      </c>
      <c r="AA18" s="7">
        <v>2.25</v>
      </c>
      <c r="AB18" s="26">
        <v>128.33000000000001</v>
      </c>
      <c r="AC18" s="26">
        <f t="shared" si="0"/>
        <v>38499.000000000007</v>
      </c>
      <c r="AD18" s="1"/>
      <c r="AE18" s="1"/>
    </row>
    <row r="19" spans="1:3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B19" s="5" t="s">
        <v>45</v>
      </c>
      <c r="AC19" s="7">
        <f>AC12+AC13+AC14+AC15+AC16+AC17+AC18</f>
        <v>241069</v>
      </c>
    </row>
    <row r="20" spans="1:31" x14ac:dyDescent="0.25">
      <c r="A20" s="51" t="s">
        <v>74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3"/>
    </row>
    <row r="21" spans="1:3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31" x14ac:dyDescent="0.25">
      <c r="A22" s="46" t="s">
        <v>73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31" ht="14.25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</row>
    <row r="24" spans="1:31" hidden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48" t="s">
        <v>68</v>
      </c>
      <c r="B26" s="49"/>
      <c r="C26" s="49"/>
      <c r="D26" s="11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7"/>
      <c r="B27" s="38"/>
      <c r="C27" s="38"/>
      <c r="D27" s="12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9"/>
      <c r="B28" s="40"/>
      <c r="C28" s="40"/>
      <c r="D28" s="14"/>
      <c r="E28" s="1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41"/>
      <c r="B29" s="42"/>
      <c r="C29" s="42"/>
      <c r="D29" s="15"/>
      <c r="E29" s="1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43"/>
      <c r="B30" s="44"/>
      <c r="C30" s="44"/>
      <c r="D30" s="16"/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/>
      <c r="AA30"/>
      <c r="AB30"/>
    </row>
    <row r="31" spans="1:31" ht="15.75" hidden="1" x14ac:dyDescent="0.25">
      <c r="A31" s="10"/>
      <c r="B31" s="10"/>
      <c r="C31" s="10"/>
      <c r="D31" s="6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/>
      <c r="AA31"/>
      <c r="AB31"/>
    </row>
    <row r="32" spans="1:31" ht="15.75" hidden="1" x14ac:dyDescent="0.25">
      <c r="A32" s="20" t="s">
        <v>0</v>
      </c>
    </row>
  </sheetData>
  <mergeCells count="30">
    <mergeCell ref="A19:Z19"/>
    <mergeCell ref="A20:AC20"/>
    <mergeCell ref="B13:C13"/>
    <mergeCell ref="B14:C14"/>
    <mergeCell ref="B15:C15"/>
    <mergeCell ref="B16:C16"/>
    <mergeCell ref="B17:C17"/>
    <mergeCell ref="B18:C18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</mergeCells>
  <pageMargins left="0.24027777777777801" right="0.24027777777777801" top="0.05" bottom="0.209722222222222" header="0.51180555555555496" footer="0.51180555555555496"/>
  <pageSetup paperSize="9" scale="60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Lenovo</cp:lastModifiedBy>
  <cp:revision>7</cp:revision>
  <cp:lastPrinted>2023-08-31T05:08:36Z</cp:lastPrinted>
  <dcterms:created xsi:type="dcterms:W3CDTF">2014-01-17T11:35:00Z</dcterms:created>
  <dcterms:modified xsi:type="dcterms:W3CDTF">2023-08-31T05:08:38Z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